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6" i="1"/>
  <c r="E16"/>
  <c r="F16"/>
  <c r="G16"/>
  <c r="H16"/>
  <c r="I16"/>
  <c r="J16"/>
  <c r="K16"/>
  <c r="C16"/>
  <c r="K23"/>
  <c r="K25"/>
  <c r="K28"/>
  <c r="K31"/>
  <c r="K34"/>
  <c r="K37"/>
  <c r="H25"/>
  <c r="H28"/>
  <c r="H31"/>
  <c r="H34"/>
  <c r="H37"/>
  <c r="J27"/>
  <c r="K27" s="1"/>
  <c r="I27"/>
  <c r="I26" s="1"/>
  <c r="J22"/>
  <c r="J24"/>
  <c r="J30"/>
  <c r="J29" s="1"/>
  <c r="J33"/>
  <c r="J32" s="1"/>
  <c r="G22"/>
  <c r="G24"/>
  <c r="G27"/>
  <c r="G26" s="1"/>
  <c r="G30"/>
  <c r="G29" s="1"/>
  <c r="G33"/>
  <c r="G32" s="1"/>
  <c r="G36"/>
  <c r="G35" s="1"/>
  <c r="D22"/>
  <c r="D24"/>
  <c r="D27"/>
  <c r="D26" s="1"/>
  <c r="D30"/>
  <c r="D29" s="1"/>
  <c r="D33"/>
  <c r="D32" s="1"/>
  <c r="D35"/>
  <c r="E23"/>
  <c r="E28"/>
  <c r="E31"/>
  <c r="E34"/>
  <c r="E36"/>
  <c r="E37"/>
  <c r="F30"/>
  <c r="F29" s="1"/>
  <c r="I30"/>
  <c r="I29" s="1"/>
  <c r="F33"/>
  <c r="F32" s="1"/>
  <c r="I33"/>
  <c r="I32" s="1"/>
  <c r="F22"/>
  <c r="I22"/>
  <c r="F24"/>
  <c r="I24"/>
  <c r="H32" l="1"/>
  <c r="K32"/>
  <c r="H22"/>
  <c r="K22"/>
  <c r="G21"/>
  <c r="G20" s="1"/>
  <c r="G19" s="1"/>
  <c r="G38" s="1"/>
  <c r="K24"/>
  <c r="H33"/>
  <c r="K33"/>
  <c r="H29"/>
  <c r="K29"/>
  <c r="J26"/>
  <c r="K26" s="1"/>
  <c r="H24"/>
  <c r="K30"/>
  <c r="H30"/>
  <c r="J35"/>
  <c r="J36"/>
  <c r="J21"/>
  <c r="D21"/>
  <c r="D20" s="1"/>
  <c r="D19" s="1"/>
  <c r="D38" s="1"/>
  <c r="I21"/>
  <c r="I20" s="1"/>
  <c r="F21"/>
  <c r="H21" s="1"/>
  <c r="K21" l="1"/>
  <c r="K20" s="1"/>
  <c r="J20"/>
  <c r="J19" s="1"/>
  <c r="J38" s="1"/>
  <c r="F36"/>
  <c r="H36" s="1"/>
  <c r="C35"/>
  <c r="E35" s="1"/>
  <c r="F27"/>
  <c r="H27" s="1"/>
  <c r="C27"/>
  <c r="C30"/>
  <c r="E30" s="1"/>
  <c r="C26" l="1"/>
  <c r="E26" s="1"/>
  <c r="E27"/>
  <c r="I36"/>
  <c r="K36" s="1"/>
  <c r="F35"/>
  <c r="H35" s="1"/>
  <c r="F26"/>
  <c r="C33"/>
  <c r="C29"/>
  <c r="E29" s="1"/>
  <c r="C24"/>
  <c r="E24" s="1"/>
  <c r="C22"/>
  <c r="E22" s="1"/>
  <c r="H26" l="1"/>
  <c r="H20" s="1"/>
  <c r="H19" s="1"/>
  <c r="H38" s="1"/>
  <c r="F20"/>
  <c r="F19" s="1"/>
  <c r="F38" s="1"/>
  <c r="I35"/>
  <c r="C32"/>
  <c r="E32" s="1"/>
  <c r="E33"/>
  <c r="C21"/>
  <c r="C20" l="1"/>
  <c r="C19" s="1"/>
  <c r="C38" s="1"/>
  <c r="K35"/>
  <c r="K19" s="1"/>
  <c r="K38" s="1"/>
  <c r="I19"/>
  <c r="I38" s="1"/>
  <c r="E21"/>
  <c r="E20" s="1"/>
  <c r="E19" s="1"/>
  <c r="E38" s="1"/>
</calcChain>
</file>

<file path=xl/sharedStrings.xml><?xml version="1.0" encoding="utf-8"?>
<sst xmlns="http://schemas.openxmlformats.org/spreadsheetml/2006/main" count="60" uniqueCount="54">
  <si>
    <t>КБК</t>
  </si>
  <si>
    <t>Наименование доходов</t>
  </si>
  <si>
    <t>000 1 00 00000 00 0000 000</t>
  </si>
  <si>
    <t>000 2 00 00000 00 0000 000</t>
  </si>
  <si>
    <t>000 2 02 00000 00 0000 000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</si>
  <si>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</si>
  <si>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</si>
  <si>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</si>
  <si>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</si>
  <si>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</si>
  <si>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</si>
  <si>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</si>
  <si>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</si>
  <si>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</si>
  <si>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</si>
  <si>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</si>
  <si>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</si>
  <si>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</si>
  <si>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</si>
  <si>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</si>
  <si>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</si>
  <si>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</si>
  <si>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</si>
  <si>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</si>
  <si>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</si>
  <si>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</si>
  <si>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</si>
  <si>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</si>
  <si>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</si>
  <si>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</si>
  <si>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</si>
  <si>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</si>
  <si>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</si>
  <si>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</si>
  <si>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</si>
  <si>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</si>
  <si>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</si>
  <si>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</si>
  <si>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</si>
  <si>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</si>
  <si>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</si>
  <si>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</si>
  <si>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Речицкого сельского поселения Почепского муниципального района </t>
  </si>
  <si>
    <t>Сумма изменений на 2023 год</t>
  </si>
  <si>
    <t>Сумма изменений на 2024 год</t>
  </si>
  <si>
    <t>Сумма на 2023 год</t>
  </si>
  <si>
    <t>Сумма на 2023 год после внесения изменений</t>
  </si>
  <si>
    <t>Брянской области на 2022 год и плановый период 2023 и 2024 годов</t>
  </si>
  <si>
    <t>Сумма на 2022 год до внесения изменений</t>
  </si>
  <si>
    <t>000 1 08 04020 01 1000110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</si>
  <si>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</si>
  <si>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000 20240014100000150</t>
  </si>
  <si>
    <t>000 20240014000000150</t>
  </si>
  <si>
    <t>1 1 08 04020 01 0000110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</si>
</sst>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wrapText="1"/>
    </xf>
    <xf numFmtId="4" fontId="7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view="pageBreakPreview" topLeftCell="A12" zoomScale="90" zoomScaleNormal="100" zoomScaleSheetLayoutView="90" workbookViewId="0">
      <selection activeCell="H17" sqref="H17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0" hidden="1" customWidth="1"/>
    <col min="7" max="7" width="15.5703125" hidden="1" customWidth="1"/>
    <col min="8" max="8" width="12.85546875" customWidth="1"/>
    <col min="9" max="9" width="14" style="30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1" t="s">
        <v>41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14"/>
    </row>
    <row r="2" spans="1:13" ht="3" customHeight="1">
      <c r="B2" s="44"/>
      <c r="C2" s="44"/>
      <c r="D2" s="44"/>
      <c r="E2" s="44"/>
      <c r="F2" s="44"/>
      <c r="G2" s="44"/>
      <c r="H2" s="44"/>
      <c r="I2" s="44"/>
      <c r="J2" s="44"/>
      <c r="K2" s="44"/>
      <c r="L2" s="19"/>
      <c r="M2" s="14"/>
    </row>
    <row r="3" spans="1:13" ht="3" customHeight="1">
      <c r="B3" s="45"/>
      <c r="C3" s="45"/>
      <c r="D3" s="45"/>
      <c r="E3" s="45"/>
      <c r="F3" s="45"/>
      <c r="G3" s="45"/>
      <c r="H3" s="45"/>
      <c r="I3" s="45"/>
      <c r="J3" s="45"/>
      <c r="K3" s="45"/>
      <c r="L3" s="20"/>
    </row>
    <row r="4" spans="1:13" ht="3" customHeight="1">
      <c r="B4" s="44"/>
      <c r="C4" s="46"/>
      <c r="D4" s="46"/>
      <c r="E4" s="46"/>
      <c r="F4" s="46"/>
      <c r="G4" s="46"/>
      <c r="H4" s="46"/>
      <c r="I4" s="46"/>
      <c r="J4" s="46"/>
      <c r="K4" s="46"/>
      <c r="L4" s="19"/>
      <c r="M4" s="14"/>
    </row>
    <row r="5" spans="1:13" ht="3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20"/>
    </row>
    <row r="6" spans="1:13" ht="3" customHeight="1">
      <c r="B6" s="44"/>
      <c r="C6" s="44"/>
      <c r="D6" s="44"/>
      <c r="E6" s="44"/>
      <c r="F6" s="44"/>
      <c r="G6" s="44"/>
      <c r="H6" s="44"/>
      <c r="I6" s="44"/>
      <c r="J6" s="44"/>
      <c r="K6" s="44"/>
      <c r="L6" s="19"/>
      <c r="M6" s="14"/>
    </row>
    <row r="7" spans="1:13" ht="3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20"/>
    </row>
    <row r="8" spans="1:13" ht="3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19"/>
      <c r="M8" s="14"/>
    </row>
    <row r="9" spans="1:13" ht="3" customHeight="1">
      <c r="B9" s="44"/>
      <c r="C9" s="44"/>
      <c r="D9" s="44"/>
      <c r="E9" s="44"/>
      <c r="F9" s="44"/>
      <c r="G9" s="44"/>
      <c r="H9" s="44"/>
      <c r="I9" s="44"/>
      <c r="J9" s="44"/>
      <c r="K9" s="44"/>
      <c r="L9" s="19"/>
      <c r="M9" s="14"/>
    </row>
    <row r="10" spans="1:13" ht="14.25" customHeight="1">
      <c r="B10" s="18"/>
      <c r="C10" s="19"/>
      <c r="D10" s="21"/>
      <c r="E10" s="21"/>
      <c r="F10" s="29"/>
      <c r="G10" s="23"/>
      <c r="H10" s="23"/>
      <c r="I10" s="29"/>
      <c r="J10" s="23"/>
      <c r="K10" s="19"/>
      <c r="L10" s="19"/>
      <c r="M10" s="14"/>
    </row>
    <row r="11" spans="1:13" hidden="1"/>
    <row r="12" spans="1:13" s="15" customFormat="1" ht="21" customHeight="1">
      <c r="A12" s="47" t="s">
        <v>42</v>
      </c>
      <c r="B12" s="47"/>
      <c r="C12" s="47"/>
      <c r="D12" s="47"/>
      <c r="E12" s="47"/>
      <c r="F12" s="47"/>
      <c r="G12" s="47"/>
      <c r="H12" s="47"/>
      <c r="I12" s="47"/>
      <c r="J12" s="48"/>
      <c r="K12" s="48"/>
    </row>
    <row r="13" spans="1:13" s="15" customFormat="1" ht="18" customHeight="1">
      <c r="A13" s="43" t="s">
        <v>47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15.75" customHeight="1">
      <c r="A14" s="15"/>
      <c r="B14" s="17"/>
      <c r="C14" s="15"/>
      <c r="D14" s="15"/>
      <c r="E14" s="15"/>
      <c r="F14" s="31"/>
      <c r="G14" s="15"/>
      <c r="H14" s="39" t="s">
        <v>20</v>
      </c>
      <c r="I14" s="40"/>
      <c r="J14" s="40"/>
      <c r="K14" s="40"/>
    </row>
    <row r="15" spans="1:13" s="11" customFormat="1" ht="63.75" customHeight="1">
      <c r="A15" s="10" t="s">
        <v>0</v>
      </c>
      <c r="B15" s="10" t="s">
        <v>1</v>
      </c>
      <c r="C15" s="16" t="s">
        <v>48</v>
      </c>
      <c r="D15" s="16" t="s">
        <v>39</v>
      </c>
      <c r="E15" s="16" t="s">
        <v>40</v>
      </c>
      <c r="F15" s="32" t="s">
        <v>25</v>
      </c>
      <c r="G15" s="16" t="s">
        <v>39</v>
      </c>
      <c r="H15" s="16" t="s">
        <v>43</v>
      </c>
      <c r="I15" s="32" t="s">
        <v>45</v>
      </c>
      <c r="J15" s="16" t="s">
        <v>46</v>
      </c>
      <c r="K15" s="16" t="s">
        <v>44</v>
      </c>
    </row>
    <row r="16" spans="1:13" ht="58.5" customHeight="1">
      <c r="A16" s="2" t="s">
        <v>2</v>
      </c>
      <c r="B16" s="1" t="s">
        <v>5</v>
      </c>
      <c r="C16" s="8">
        <f>C18</f>
        <v>0</v>
      </c>
      <c r="D16" s="8">
        <f t="shared" ref="D16:K16" si="0">D18</f>
        <v>1300</v>
      </c>
      <c r="E16" s="8">
        <f t="shared" si="0"/>
        <v>1300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8">
        <f t="shared" si="0"/>
        <v>0</v>
      </c>
      <c r="J16" s="8">
        <f t="shared" si="0"/>
        <v>0</v>
      </c>
      <c r="K16" s="8">
        <f t="shared" si="0"/>
        <v>0</v>
      </c>
    </row>
    <row r="17" spans="1:11" ht="58.5" customHeight="1">
      <c r="A17" s="2" t="s">
        <v>53</v>
      </c>
      <c r="B17" s="22" t="s">
        <v>50</v>
      </c>
      <c r="C17" s="8"/>
      <c r="D17" s="8">
        <v>1300</v>
      </c>
      <c r="E17" s="8">
        <v>1300</v>
      </c>
      <c r="F17" s="8"/>
      <c r="G17" s="8"/>
      <c r="H17" s="8"/>
      <c r="I17" s="8"/>
      <c r="J17" s="8"/>
      <c r="K17" s="8"/>
    </row>
    <row r="18" spans="1:11" ht="58.5" customHeight="1">
      <c r="A18" s="2" t="s">
        <v>49</v>
      </c>
      <c r="B18" s="5" t="s">
        <v>50</v>
      </c>
      <c r="C18" s="8">
        <v>0</v>
      </c>
      <c r="D18" s="8">
        <v>1300</v>
      </c>
      <c r="E18" s="8">
        <v>1300</v>
      </c>
      <c r="F18" s="33"/>
      <c r="G18" s="8"/>
      <c r="H18" s="8"/>
      <c r="I18" s="33"/>
      <c r="J18" s="8"/>
      <c r="K18" s="27"/>
    </row>
    <row r="19" spans="1:11" ht="18.75" customHeight="1">
      <c r="A19" s="2" t="s">
        <v>3</v>
      </c>
      <c r="B19" s="3" t="s">
        <v>6</v>
      </c>
      <c r="C19" s="9">
        <f>C20+C35</f>
        <v>1465350</v>
      </c>
      <c r="D19" s="9">
        <f t="shared" ref="D19:K19" si="1">D20+D35</f>
        <v>1834723.51</v>
      </c>
      <c r="E19" s="9">
        <f t="shared" si="1"/>
        <v>369373.51</v>
      </c>
      <c r="F19" s="9">
        <f t="shared" si="1"/>
        <v>0</v>
      </c>
      <c r="G19" s="9">
        <f t="shared" si="1"/>
        <v>0</v>
      </c>
      <c r="H19" s="9">
        <f t="shared" si="1"/>
        <v>0</v>
      </c>
      <c r="I19" s="9">
        <f t="shared" si="1"/>
        <v>0</v>
      </c>
      <c r="J19" s="9">
        <f t="shared" si="1"/>
        <v>0</v>
      </c>
      <c r="K19" s="9">
        <f t="shared" si="1"/>
        <v>0</v>
      </c>
    </row>
    <row r="20" spans="1:11" ht="33.75" customHeight="1">
      <c r="A20" s="2" t="s">
        <v>4</v>
      </c>
      <c r="B20" s="3" t="s">
        <v>7</v>
      </c>
      <c r="C20" s="9">
        <f>C21+C26+C32</f>
        <v>1465350</v>
      </c>
      <c r="D20" s="9">
        <f t="shared" ref="D20:K20" si="2">D21+D26+D32</f>
        <v>1834723.51</v>
      </c>
      <c r="E20" s="9">
        <f t="shared" si="2"/>
        <v>369373.51</v>
      </c>
      <c r="F20" s="9">
        <f t="shared" si="2"/>
        <v>0</v>
      </c>
      <c r="G20" s="9">
        <f t="shared" si="2"/>
        <v>0</v>
      </c>
      <c r="H20" s="9">
        <f t="shared" si="2"/>
        <v>0</v>
      </c>
      <c r="I20" s="9">
        <f t="shared" si="2"/>
        <v>0</v>
      </c>
      <c r="J20" s="9">
        <f t="shared" si="2"/>
        <v>0</v>
      </c>
      <c r="K20" s="9">
        <f t="shared" si="2"/>
        <v>0</v>
      </c>
    </row>
    <row r="21" spans="1:11" ht="33" hidden="1" customHeight="1">
      <c r="A21" s="2" t="s">
        <v>21</v>
      </c>
      <c r="B21" s="5" t="s">
        <v>8</v>
      </c>
      <c r="C21" s="9">
        <f>C22+C24</f>
        <v>0</v>
      </c>
      <c r="D21" s="9">
        <f>D22+D24</f>
        <v>0</v>
      </c>
      <c r="E21" s="8">
        <f t="shared" ref="E21:E37" si="3">D21-C21</f>
        <v>0</v>
      </c>
      <c r="F21" s="35">
        <f t="shared" ref="F21:I21" si="4">F22+F24</f>
        <v>0</v>
      </c>
      <c r="G21" s="9">
        <f t="shared" ref="G21" si="5">G22+G24</f>
        <v>0</v>
      </c>
      <c r="H21" s="8">
        <f t="shared" ref="H21:H37" si="6">G21-F21</f>
        <v>0</v>
      </c>
      <c r="I21" s="35">
        <f t="shared" si="4"/>
        <v>0</v>
      </c>
      <c r="J21" s="9">
        <f t="shared" ref="J21" si="7">J22+J24</f>
        <v>0</v>
      </c>
      <c r="K21" s="27">
        <f t="shared" ref="K21:K37" si="8">J21-I21</f>
        <v>0</v>
      </c>
    </row>
    <row r="22" spans="1:11" ht="31.5" hidden="1" customHeight="1">
      <c r="A22" s="2" t="s">
        <v>33</v>
      </c>
      <c r="B22" s="5" t="s">
        <v>34</v>
      </c>
      <c r="C22" s="12">
        <f>C23</f>
        <v>0</v>
      </c>
      <c r="D22" s="12">
        <f>D23</f>
        <v>0</v>
      </c>
      <c r="E22" s="12">
        <f t="shared" si="3"/>
        <v>0</v>
      </c>
      <c r="F22" s="34">
        <f t="shared" ref="F22:J22" si="9">F23</f>
        <v>0</v>
      </c>
      <c r="G22" s="12">
        <f t="shared" si="9"/>
        <v>0</v>
      </c>
      <c r="H22" s="12">
        <f t="shared" si="6"/>
        <v>0</v>
      </c>
      <c r="I22" s="34">
        <f t="shared" si="9"/>
        <v>0</v>
      </c>
      <c r="J22" s="12">
        <f t="shared" si="9"/>
        <v>0</v>
      </c>
      <c r="K22" s="28">
        <f t="shared" si="8"/>
        <v>0</v>
      </c>
    </row>
    <row r="23" spans="1:11" ht="33" hidden="1" customHeight="1">
      <c r="A23" s="2" t="s">
        <v>29</v>
      </c>
      <c r="B23" s="5" t="s">
        <v>30</v>
      </c>
      <c r="C23" s="12">
        <v>0</v>
      </c>
      <c r="D23" s="12">
        <v>0</v>
      </c>
      <c r="E23" s="12">
        <f t="shared" si="3"/>
        <v>0</v>
      </c>
      <c r="F23" s="34">
        <v>0</v>
      </c>
      <c r="G23" s="12">
        <v>0</v>
      </c>
      <c r="H23" s="12">
        <v>0</v>
      </c>
      <c r="I23" s="34">
        <v>0</v>
      </c>
      <c r="J23" s="12">
        <v>0</v>
      </c>
      <c r="K23" s="28">
        <f t="shared" si="8"/>
        <v>0</v>
      </c>
    </row>
    <row r="24" spans="1:11" ht="18" hidden="1" customHeight="1">
      <c r="A24" s="2" t="s">
        <v>36</v>
      </c>
      <c r="B24" s="22" t="s">
        <v>38</v>
      </c>
      <c r="C24" s="12">
        <f>C25</f>
        <v>0</v>
      </c>
      <c r="D24" s="12">
        <f>D25</f>
        <v>0</v>
      </c>
      <c r="E24" s="12">
        <f t="shared" si="3"/>
        <v>0</v>
      </c>
      <c r="F24" s="34">
        <f t="shared" ref="F24:J24" si="10">F25</f>
        <v>0</v>
      </c>
      <c r="G24" s="12">
        <f t="shared" si="10"/>
        <v>0</v>
      </c>
      <c r="H24" s="12">
        <f t="shared" si="6"/>
        <v>0</v>
      </c>
      <c r="I24" s="34">
        <f t="shared" si="10"/>
        <v>0</v>
      </c>
      <c r="J24" s="12">
        <f t="shared" si="10"/>
        <v>0</v>
      </c>
      <c r="K24" s="28">
        <f t="shared" si="8"/>
        <v>0</v>
      </c>
    </row>
    <row r="25" spans="1:11" ht="33" hidden="1" customHeight="1">
      <c r="A25" s="2" t="s">
        <v>35</v>
      </c>
      <c r="B25" s="5" t="s">
        <v>37</v>
      </c>
      <c r="C25" s="12">
        <v>0</v>
      </c>
      <c r="D25" s="12">
        <v>0</v>
      </c>
      <c r="E25" s="12">
        <v>0</v>
      </c>
      <c r="F25" s="34">
        <v>0</v>
      </c>
      <c r="G25" s="12">
        <v>0</v>
      </c>
      <c r="H25" s="12">
        <f t="shared" si="6"/>
        <v>0</v>
      </c>
      <c r="I25" s="34">
        <v>0</v>
      </c>
      <c r="J25" s="12">
        <v>0</v>
      </c>
      <c r="K25" s="28">
        <f t="shared" si="8"/>
        <v>0</v>
      </c>
    </row>
    <row r="26" spans="1:11" s="26" customFormat="1" ht="31.5" customHeight="1">
      <c r="A26" s="25" t="s">
        <v>22</v>
      </c>
      <c r="B26" s="37" t="s">
        <v>12</v>
      </c>
      <c r="C26" s="8">
        <f>C27</f>
        <v>1465350</v>
      </c>
      <c r="D26" s="8">
        <f>D27</f>
        <v>1834723.51</v>
      </c>
      <c r="E26" s="8">
        <f t="shared" si="3"/>
        <v>369373.51</v>
      </c>
      <c r="F26" s="33">
        <f>F27</f>
        <v>0</v>
      </c>
      <c r="G26" s="8">
        <f>G27</f>
        <v>0</v>
      </c>
      <c r="H26" s="8">
        <f t="shared" si="6"/>
        <v>0</v>
      </c>
      <c r="I26" s="33">
        <f>I27</f>
        <v>0</v>
      </c>
      <c r="J26" s="8">
        <f>J27</f>
        <v>0</v>
      </c>
      <c r="K26" s="27">
        <f t="shared" si="8"/>
        <v>0</v>
      </c>
    </row>
    <row r="27" spans="1:11" ht="36" customHeight="1">
      <c r="A27" s="2" t="s">
        <v>52</v>
      </c>
      <c r="B27" s="22" t="s">
        <v>13</v>
      </c>
      <c r="C27" s="12">
        <f>C28</f>
        <v>1465350</v>
      </c>
      <c r="D27" s="12">
        <f>D28</f>
        <v>1834723.51</v>
      </c>
      <c r="E27" s="12">
        <f t="shared" si="3"/>
        <v>369373.51</v>
      </c>
      <c r="F27" s="34">
        <f>F28</f>
        <v>0</v>
      </c>
      <c r="G27" s="12">
        <f>G28</f>
        <v>0</v>
      </c>
      <c r="H27" s="12">
        <f t="shared" si="6"/>
        <v>0</v>
      </c>
      <c r="I27" s="34">
        <f>I28</f>
        <v>0</v>
      </c>
      <c r="J27" s="12">
        <f>J28</f>
        <v>0</v>
      </c>
      <c r="K27" s="28">
        <f t="shared" si="8"/>
        <v>0</v>
      </c>
    </row>
    <row r="28" spans="1:11" ht="31.5" customHeight="1">
      <c r="A28" s="2" t="s">
        <v>51</v>
      </c>
      <c r="B28" s="5" t="s">
        <v>14</v>
      </c>
      <c r="C28" s="38">
        <v>1465350</v>
      </c>
      <c r="D28" s="12">
        <v>1834723.51</v>
      </c>
      <c r="E28" s="12">
        <f t="shared" si="3"/>
        <v>369373.51</v>
      </c>
      <c r="F28" s="34">
        <v>0</v>
      </c>
      <c r="G28" s="12">
        <v>0</v>
      </c>
      <c r="H28" s="12">
        <f t="shared" si="6"/>
        <v>0</v>
      </c>
      <c r="I28" s="34">
        <v>0</v>
      </c>
      <c r="J28" s="12">
        <v>0</v>
      </c>
      <c r="K28" s="28">
        <f t="shared" si="8"/>
        <v>0</v>
      </c>
    </row>
    <row r="29" spans="1:11" s="26" customFormat="1" ht="18" hidden="1" customHeight="1">
      <c r="A29" s="25" t="s">
        <v>28</v>
      </c>
      <c r="B29" s="3" t="s">
        <v>9</v>
      </c>
      <c r="C29" s="9">
        <f>C30</f>
        <v>202297.38</v>
      </c>
      <c r="D29" s="9">
        <f>D30</f>
        <v>202297.38</v>
      </c>
      <c r="E29" s="8">
        <f t="shared" si="3"/>
        <v>0</v>
      </c>
      <c r="F29" s="35">
        <f t="shared" ref="F29:J30" si="11">F30</f>
        <v>203992.74</v>
      </c>
      <c r="G29" s="9">
        <f t="shared" si="11"/>
        <v>203992.74</v>
      </c>
      <c r="H29" s="8">
        <f t="shared" si="6"/>
        <v>0</v>
      </c>
      <c r="I29" s="35">
        <f t="shared" si="11"/>
        <v>211874.88</v>
      </c>
      <c r="J29" s="9">
        <f t="shared" si="11"/>
        <v>211874.88</v>
      </c>
      <c r="K29" s="27">
        <f t="shared" si="8"/>
        <v>0</v>
      </c>
    </row>
    <row r="30" spans="1:11" ht="36" hidden="1" customHeight="1">
      <c r="A30" s="2" t="s">
        <v>27</v>
      </c>
      <c r="B30" s="6" t="s">
        <v>10</v>
      </c>
      <c r="C30" s="12">
        <f>C31</f>
        <v>202297.38</v>
      </c>
      <c r="D30" s="12">
        <f>D31</f>
        <v>202297.38</v>
      </c>
      <c r="E30" s="12">
        <f t="shared" si="3"/>
        <v>0</v>
      </c>
      <c r="F30" s="34">
        <f t="shared" si="11"/>
        <v>203992.74</v>
      </c>
      <c r="G30" s="12">
        <f t="shared" si="11"/>
        <v>203992.74</v>
      </c>
      <c r="H30" s="12">
        <f t="shared" si="6"/>
        <v>0</v>
      </c>
      <c r="I30" s="34">
        <f t="shared" si="11"/>
        <v>211874.88</v>
      </c>
      <c r="J30" s="12">
        <f t="shared" si="11"/>
        <v>211874.88</v>
      </c>
      <c r="K30" s="28">
        <f t="shared" si="8"/>
        <v>0</v>
      </c>
    </row>
    <row r="31" spans="1:11" ht="34.5" hidden="1" customHeight="1">
      <c r="A31" s="2" t="s">
        <v>26</v>
      </c>
      <c r="B31" s="6" t="s">
        <v>11</v>
      </c>
      <c r="C31" s="12">
        <v>202297.38</v>
      </c>
      <c r="D31" s="12">
        <v>202297.38</v>
      </c>
      <c r="E31" s="12">
        <f t="shared" si="3"/>
        <v>0</v>
      </c>
      <c r="F31" s="34">
        <v>203992.74</v>
      </c>
      <c r="G31" s="12">
        <v>203992.74</v>
      </c>
      <c r="H31" s="12">
        <f t="shared" si="6"/>
        <v>0</v>
      </c>
      <c r="I31" s="34">
        <v>211874.88</v>
      </c>
      <c r="J31" s="12">
        <v>211874.88</v>
      </c>
      <c r="K31" s="28">
        <f t="shared" si="8"/>
        <v>0</v>
      </c>
    </row>
    <row r="32" spans="1:11" ht="20.25" hidden="1" customHeight="1">
      <c r="A32" s="2" t="s">
        <v>22</v>
      </c>
      <c r="B32" s="3" t="s">
        <v>12</v>
      </c>
      <c r="C32" s="8">
        <f>C33</f>
        <v>0</v>
      </c>
      <c r="D32" s="8">
        <f>D33</f>
        <v>0</v>
      </c>
      <c r="E32" s="8">
        <f t="shared" si="3"/>
        <v>0</v>
      </c>
      <c r="F32" s="33">
        <f t="shared" ref="F32:J33" si="12">F33</f>
        <v>0</v>
      </c>
      <c r="G32" s="8">
        <f t="shared" si="12"/>
        <v>0</v>
      </c>
      <c r="H32" s="8">
        <f t="shared" si="6"/>
        <v>0</v>
      </c>
      <c r="I32" s="33">
        <f t="shared" si="12"/>
        <v>0</v>
      </c>
      <c r="J32" s="8">
        <f t="shared" si="12"/>
        <v>0</v>
      </c>
      <c r="K32" s="27">
        <f t="shared" si="8"/>
        <v>0</v>
      </c>
    </row>
    <row r="33" spans="1:13" ht="45" hidden="1" customHeight="1">
      <c r="A33" s="2" t="s">
        <v>23</v>
      </c>
      <c r="B33" s="7" t="s">
        <v>13</v>
      </c>
      <c r="C33" s="12">
        <f>C34</f>
        <v>0</v>
      </c>
      <c r="D33" s="12">
        <f>D34</f>
        <v>0</v>
      </c>
      <c r="E33" s="12">
        <f t="shared" si="3"/>
        <v>0</v>
      </c>
      <c r="F33" s="34">
        <f t="shared" si="12"/>
        <v>0</v>
      </c>
      <c r="G33" s="12">
        <f t="shared" si="12"/>
        <v>0</v>
      </c>
      <c r="H33" s="12">
        <f t="shared" si="6"/>
        <v>0</v>
      </c>
      <c r="I33" s="34">
        <f t="shared" si="12"/>
        <v>0</v>
      </c>
      <c r="J33" s="12">
        <f t="shared" si="12"/>
        <v>0</v>
      </c>
      <c r="K33" s="28">
        <f t="shared" si="8"/>
        <v>0</v>
      </c>
      <c r="M33" s="24"/>
    </row>
    <row r="34" spans="1:13" ht="63" hidden="1" customHeight="1">
      <c r="A34" s="2" t="s">
        <v>24</v>
      </c>
      <c r="B34" s="7" t="s">
        <v>14</v>
      </c>
      <c r="C34" s="13">
        <v>0</v>
      </c>
      <c r="D34" s="13">
        <v>0</v>
      </c>
      <c r="E34" s="12">
        <f t="shared" si="3"/>
        <v>0</v>
      </c>
      <c r="F34" s="36">
        <v>0</v>
      </c>
      <c r="G34" s="13">
        <v>0</v>
      </c>
      <c r="H34" s="12">
        <f t="shared" si="6"/>
        <v>0</v>
      </c>
      <c r="I34" s="34">
        <v>0</v>
      </c>
      <c r="J34" s="12">
        <v>0</v>
      </c>
      <c r="K34" s="28">
        <f t="shared" si="8"/>
        <v>0</v>
      </c>
    </row>
    <row r="35" spans="1:13" ht="30" hidden="1" customHeight="1">
      <c r="A35" s="2" t="s">
        <v>17</v>
      </c>
      <c r="B35" s="1" t="s">
        <v>16</v>
      </c>
      <c r="C35" s="9">
        <f>C36</f>
        <v>0</v>
      </c>
      <c r="D35" s="9">
        <f>D36</f>
        <v>0</v>
      </c>
      <c r="E35" s="8">
        <f t="shared" si="3"/>
        <v>0</v>
      </c>
      <c r="F35" s="35">
        <f>F36</f>
        <v>0</v>
      </c>
      <c r="G35" s="9">
        <f>G36</f>
        <v>0</v>
      </c>
      <c r="H35" s="8">
        <f t="shared" si="6"/>
        <v>0</v>
      </c>
      <c r="I35" s="34">
        <f>F35-C35</f>
        <v>0</v>
      </c>
      <c r="J35" s="12">
        <f>G35-D35</f>
        <v>0</v>
      </c>
      <c r="K35" s="27">
        <f t="shared" si="8"/>
        <v>0</v>
      </c>
    </row>
    <row r="36" spans="1:13" ht="31.5" hidden="1" customHeight="1">
      <c r="A36" s="2" t="s">
        <v>32</v>
      </c>
      <c r="B36" s="7" t="s">
        <v>18</v>
      </c>
      <c r="C36" s="13">
        <v>0</v>
      </c>
      <c r="D36" s="13">
        <v>0</v>
      </c>
      <c r="E36" s="8">
        <f t="shared" si="3"/>
        <v>0</v>
      </c>
      <c r="F36" s="36">
        <f>F37</f>
        <v>0</v>
      </c>
      <c r="G36" s="13">
        <f>G37</f>
        <v>0</v>
      </c>
      <c r="H36" s="8">
        <f t="shared" si="6"/>
        <v>0</v>
      </c>
      <c r="I36" s="34">
        <f>F36-C36</f>
        <v>0</v>
      </c>
      <c r="J36" s="12">
        <f>G36-D36</f>
        <v>0</v>
      </c>
      <c r="K36" s="27">
        <f t="shared" si="8"/>
        <v>0</v>
      </c>
    </row>
    <row r="37" spans="1:13" ht="43.5" hidden="1" customHeight="1">
      <c r="A37" s="2" t="s">
        <v>31</v>
      </c>
      <c r="B37" s="7" t="s">
        <v>19</v>
      </c>
      <c r="C37" s="13">
        <v>0</v>
      </c>
      <c r="D37" s="13">
        <v>0</v>
      </c>
      <c r="E37" s="8">
        <f t="shared" si="3"/>
        <v>0</v>
      </c>
      <c r="F37" s="36">
        <v>0</v>
      </c>
      <c r="G37" s="13">
        <v>0</v>
      </c>
      <c r="H37" s="8">
        <f t="shared" si="6"/>
        <v>0</v>
      </c>
      <c r="I37" s="34">
        <v>0</v>
      </c>
      <c r="J37" s="12">
        <v>0</v>
      </c>
      <c r="K37" s="27">
        <f t="shared" si="8"/>
        <v>0</v>
      </c>
    </row>
    <row r="38" spans="1:13" ht="20.25" customHeight="1">
      <c r="A38" s="4"/>
      <c r="B38" s="1" t="s">
        <v>15</v>
      </c>
      <c r="C38" s="9">
        <f>C19</f>
        <v>1465350</v>
      </c>
      <c r="D38" s="9">
        <f t="shared" ref="D38:K38" si="13">D19</f>
        <v>1834723.51</v>
      </c>
      <c r="E38" s="9">
        <f t="shared" si="13"/>
        <v>369373.51</v>
      </c>
      <c r="F38" s="9">
        <f t="shared" si="13"/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2022-04-25T13:53:18Z</dcterms:modified>
</cp:coreProperties>
</file>